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1.3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Cols" vbProcedure="false">ф.11.3!$k:$cu</definedName>
    <definedName function="false" hidden="false" localSheetId="0" name="Z_65B39259_0DA0_45F9_A596_B39A59B3618D_.wvu.Cols" vbProcedure="false">ф.11.3!$k:$cu</definedName>
    <definedName function="false" hidden="false" localSheetId="0" name="Z_E7C8044B_F63A_4CB0_A3D4_BE247EE65D13_.wvu.Cols" vbProcedure="false">ф.11.3!$k:$cu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<sst xmlns="http://schemas.openxmlformats.org/spreadsheetml/2006/main" count="491" uniqueCount="144">
  <si>
    <t xml:space="preserve"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</si>
  <si>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Инвестиционная программа Акционерное общество  «Улан-Удэ Энерго»</t>
  </si>
  <si>
    <t xml:space="preserve"> полное наименование субъекта электроэнергетики</t>
  </si>
  <si>
    <t xml:space="preserve">Год раскрытия информации: 2018 год</t>
  </si>
  <si>
    <t xml:space="preserve">№ п/п</t>
  </si>
  <si>
    <t xml:space="preserve">Наименование показателя</t>
  </si>
  <si>
    <t xml:space="preserve">Фактические значения показателей мощности, протяженности, кВт (км)</t>
  </si>
  <si>
    <r>
      <rPr>
        <sz val="12"/>
        <color rgb="FF000000"/>
        <rFont val="Times New Roman"/>
        <family val="1"/>
        <charset val="204"/>
      </rPr>
      <t xml:space="preserve">Среднее за 3 года значение фактических показателей мощности, протяженности, кВт (км)</t>
    </r>
    <r>
      <rPr>
        <vertAlign val="superscript"/>
        <sz val="12"/>
        <color rgb="FF000000"/>
        <rFont val="Times New Roman"/>
        <family val="1"/>
        <charset val="204"/>
      </rPr>
      <t xml:space="preserve">1)</t>
    </r>
  </si>
  <si>
    <t xml:space="preserve">Значения стандартизированных ставок за 2018 год, рублей</t>
  </si>
  <si>
    <t xml:space="preserve">Индекс сметной стоимости</t>
  </si>
  <si>
    <r>
      <rPr>
        <sz val="12"/>
        <color rgb="FF000000"/>
        <rFont val="Times New Roman"/>
        <family val="1"/>
        <charset val="204"/>
      </rPr>
      <t xml:space="preserve">Плановые значения стоимости на 2018 год, 
тыс. рублей</t>
    </r>
    <r>
      <rPr>
        <vertAlign val="superscript"/>
        <sz val="12"/>
        <color rgb="FF000000"/>
        <rFont val="Times New Roman"/>
        <family val="1"/>
        <charset val="204"/>
      </rPr>
      <t xml:space="preserve">2)</t>
    </r>
  </si>
  <si>
    <t xml:space="preserve">2013г.</t>
  </si>
  <si>
    <t xml:space="preserve">2014г.</t>
  </si>
  <si>
    <t xml:space="preserve">2015г.</t>
  </si>
  <si>
    <t xml:space="preserve">2016г.</t>
  </si>
  <si>
    <t xml:space="preserve">1.1</t>
  </si>
  <si>
    <t xml:space="preserve"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</si>
  <si>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 xml:space="preserve">нд</t>
  </si>
  <si>
    <t xml:space="preserve">1.1.1</t>
  </si>
  <si>
    <t xml:space="preserve">строительство воздушных линий, на уровне напряжения i</t>
  </si>
  <si>
    <t xml:space="preserve">1.1.2</t>
  </si>
  <si>
    <t xml:space="preserve">строительство кабельных линий, на уровне напряжения i </t>
  </si>
  <si>
    <t xml:space="preserve">1.1.3</t>
  </si>
  <si>
    <t xml:space="preserve">строительство пунктов секционирования, на уровне напряжения i и (или) диапазоне мощности j  </t>
  </si>
  <si>
    <t xml:space="preserve"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</si>
  <si>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</si>
  <si>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 xml:space="preserve">1.1.5</t>
  </si>
  <si>
    <t xml:space="preserve">строительство центров питания, подстанций уровнем напряжения 35 кВ и выше (ПС), на уровне напряжения i и (или) диапазоне мощности j</t>
  </si>
  <si>
    <t xml:space="preserve">1.2</t>
  </si>
  <si>
    <r>
      <rPr>
        <b val="true"/>
        <sz val="12"/>
        <rFont val="Times New Roman"/>
        <family val="1"/>
        <charset val="204"/>
      </rPr>
      <t xml:space="preserve"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 val="true"/>
        <vertAlign val="superscript"/>
        <sz val="12"/>
        <rFont val="Times New Roman"/>
        <family val="1"/>
        <charset val="204"/>
      </rPr>
      <t xml:space="preserve">5)</t>
    </r>
    <r>
      <rPr>
        <b val="true"/>
        <sz val="12"/>
        <rFont val="Times New Roman"/>
        <family val="1"/>
        <charset val="204"/>
      </rPr>
      <t xml:space="preserve"> [п.1.2.1+п.1.2.2+п.1.2.3+
п.1.2.4]</t>
    </r>
  </si>
  <si>
    <t xml:space="preserve">С</t>
  </si>
  <si>
    <t xml:space="preserve">1.2.1</t>
  </si>
  <si>
    <t xml:space="preserve">строительство воздушных линий, на уровне напряжения 0,4 кВ  </t>
  </si>
  <si>
    <t xml:space="preserve">C2</t>
  </si>
  <si>
    <t xml:space="preserve">1.2.1.1</t>
  </si>
  <si>
    <t xml:space="preserve">Прокладка воздушных линий с установкой опор (одноцепные если не указано иное) Провод марки АС сечением до 50 мм2</t>
  </si>
  <si>
    <t xml:space="preserve">1.2.1.2</t>
  </si>
  <si>
    <t xml:space="preserve">Прокладка воздушных линий с установкой опор (одноцепные если не указано иное) Провод марки АС сечением 70 мм2</t>
  </si>
  <si>
    <t xml:space="preserve">1.2.1.3</t>
  </si>
  <si>
    <t xml:space="preserve">Прокладка воздушных линий с установкой опор (одноцепные если не указано иное) Провод марки СИП сечением до 16 мм2</t>
  </si>
  <si>
    <t xml:space="preserve">1.2.1.4</t>
  </si>
  <si>
    <t xml:space="preserve">Прокладка воздушных линий с установкой опор (одноцепные если не указано иное) Провод марки СИП сечением 25 мм2</t>
  </si>
  <si>
    <t xml:space="preserve">1.2.1.5</t>
  </si>
  <si>
    <t xml:space="preserve">Прокладка воздушных линий с установкой опор (одноцепные если не указано иное) Провод марки СИП сечением 35 мм2</t>
  </si>
  <si>
    <t xml:space="preserve">1.2.1.6</t>
  </si>
  <si>
    <t xml:space="preserve">Прокладка воздушных линий с установкой опор (одноцепные если не указано иное) Провод марки СИП сечением 50 мм2</t>
  </si>
  <si>
    <t xml:space="preserve">1.2.1.7</t>
  </si>
  <si>
    <t xml:space="preserve">Прокладка воздушных линий с установкой опор (одноцепные если не указано иное) Провод марки СИП сечением 70 мм2</t>
  </si>
  <si>
    <t xml:space="preserve">1.2.1.8</t>
  </si>
  <si>
    <t xml:space="preserve">Прокладка воздушных линий по существующим опорам (одноцепные если не указано иное) Провод марки АС сечением до 50 мм2</t>
  </si>
  <si>
    <t xml:space="preserve">1.2.1.9</t>
  </si>
  <si>
    <t xml:space="preserve">Прокладка воздушных линий по существующим опорам (одноцепные если не указано иное) Провод марки СИП сечением до 35 мм2</t>
  </si>
  <si>
    <t xml:space="preserve">1.2.1.10</t>
  </si>
  <si>
    <t xml:space="preserve">Прокладка воздушных линий по существующим опорам (одноцепные если не указано иное) Провод марки СИП сечением 70 мм2</t>
  </si>
  <si>
    <t xml:space="preserve">1.2.1.11</t>
  </si>
  <si>
    <t xml:space="preserve">Прокладка воздушных линий по существующим опорам (одноцепные если не указано иное) Провод марки СИП сечением 95 мм2</t>
  </si>
  <si>
    <t xml:space="preserve">строительство воздушных линий, на уровне напряжения 6-20 кВ </t>
  </si>
  <si>
    <t xml:space="preserve">1.2.1.12</t>
  </si>
  <si>
    <t xml:space="preserve">Провод марки АС сечением до 50 мм2</t>
  </si>
  <si>
    <t xml:space="preserve">1.2.1.13</t>
  </si>
  <si>
    <t xml:space="preserve">Провод марки АС сечением 70 мм2</t>
  </si>
  <si>
    <t xml:space="preserve">1.2.1.14</t>
  </si>
  <si>
    <t xml:space="preserve">Провод марки СИП сечением до 50 мм2</t>
  </si>
  <si>
    <t xml:space="preserve">1.2.1.15</t>
  </si>
  <si>
    <t xml:space="preserve">Провод марки СИП сечением до 70 мм2</t>
  </si>
  <si>
    <t xml:space="preserve">1.2.2</t>
  </si>
  <si>
    <t xml:space="preserve">строительство кабельных линий, на уровне напряжения 0,4 кВ </t>
  </si>
  <si>
    <t xml:space="preserve">C3</t>
  </si>
  <si>
    <t xml:space="preserve">1.2.2.1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</si>
  <si>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до 50 мм2</t>
  </si>
  <si>
    <t xml:space="preserve">1.2.2.2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</si>
  <si>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70 мм2</t>
  </si>
  <si>
    <t xml:space="preserve">1.2.2.3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</si>
  <si>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95 мм2</t>
  </si>
  <si>
    <t xml:space="preserve">1.2.2.4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</si>
  <si>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120 мм2</t>
  </si>
  <si>
    <t xml:space="preserve">1.2.2.5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</si>
  <si>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150 мм2</t>
  </si>
  <si>
    <t xml:space="preserve">1.2.2.6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</si>
  <si>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185 мм2</t>
  </si>
  <si>
    <t xml:space="preserve">1.2.2.7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</si>
  <si>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240 мм2</t>
  </si>
  <si>
    <t xml:space="preserve">1.2.2.8</t>
  </si>
  <si>
    <t xml:space="preserve">Прокладка двух кабельной линии в траншее с покрытием кирпичом ААБлУ, ААБ2лУ, ААШвУ, ААШпУ, АВБбШв, АВВГ, АВБбШв сечением до 120 мм2</t>
  </si>
  <si>
    <t xml:space="preserve">1.2.2.9</t>
  </si>
  <si>
    <t xml:space="preserve">Прокладка двух кабельной линии в траншее с покрытием кирпичом ААБлУ, ААБ2лУ, ААШвУ, ААШпУ, АВБбШв, АВВГ, АВБбШв сечением 185 мм2</t>
  </si>
  <si>
    <t xml:space="preserve">1.2.2.10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</si>
  <si>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 до 35 мм2</t>
  </si>
  <si>
    <t xml:space="preserve">1.2.2.11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</si>
  <si>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 120 мм2</t>
  </si>
  <si>
    <t xml:space="preserve">1.2.2.12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</si>
  <si>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 185 мм2</t>
  </si>
  <si>
    <t xml:space="preserve">1.2.2.13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</si>
  <si>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 240 мм2</t>
  </si>
  <si>
    <t xml:space="preserve">1.2.2.14</t>
  </si>
  <si>
    <t xml:space="preserve"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до 95 мм2</t>
  </si>
  <si>
    <t xml:space="preserve">1.2.2.15</t>
  </si>
  <si>
    <t xml:space="preserve"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120 мм2</t>
  </si>
  <si>
    <t xml:space="preserve">1.2.2.16</t>
  </si>
  <si>
    <t xml:space="preserve"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240 мм2</t>
  </si>
  <si>
    <t xml:space="preserve">1.2.2.17</t>
  </si>
  <si>
    <t xml:space="preserve">Прокладка двух кабельной линии методом горизонтально направленного бурения (прокола) ААБлУ, ААБ2лУ, ААБл, АПвПУ, ААШвУ, ААШпУ, АВБбШв, АВВГ, АВБбШв сечением до 95 мм2</t>
  </si>
  <si>
    <t xml:space="preserve">строительство кабельных линий, на уровне напряжения 6-20 кВ </t>
  </si>
  <si>
    <t xml:space="preserve">1.2.2.18</t>
  </si>
  <si>
    <t xml:space="preserve">Прокладка одной кабельной линии в траншее с покрытием кирпичом ААБлУ, ААБ2лУ, ААБл, АПвПУ, ААШвУ, ААШпУ, АВБбШв, АВВГ, АВБбШв сечением до 70 мм2</t>
  </si>
  <si>
    <t xml:space="preserve">1.2.2.19</t>
  </si>
  <si>
    <t xml:space="preserve">1.2.2.20</t>
  </si>
  <si>
    <t xml:space="preserve">1.2.2.21</t>
  </si>
  <si>
    <t xml:space="preserve">1.2.2.22</t>
  </si>
  <si>
    <t xml:space="preserve">1.2.2.23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</si>
  <si>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 до 120 мм2</t>
  </si>
  <si>
    <t xml:space="preserve">1.2.2.24</t>
  </si>
  <si>
    <t xml:space="preserve">Прокладка одной кабельной линии с восстановлением асфальтобетонного покрытия ААБлУ, ААБ2лУ, ААБл, АПвПУ, ААШвУ, ААШпУ, АВБбШв, АВВГ, АВБбШв сечением185 мм2</t>
  </si>
  <si>
    <t xml:space="preserve">1.2.2.25</t>
  </si>
  <si>
    <t xml:space="preserve">1.2.2.26</t>
  </si>
  <si>
    <t xml:space="preserve"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до 150 мм2</t>
  </si>
  <si>
    <t xml:space="preserve">1.2.2.27</t>
  </si>
  <si>
    <t xml:space="preserve"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185 мм2</t>
  </si>
  <si>
    <t xml:space="preserve">1.2.3</t>
  </si>
  <si>
    <t xml:space="preserve">Строительство реклоузеров</t>
  </si>
  <si>
    <t xml:space="preserve">С4</t>
  </si>
  <si>
    <t xml:space="preserve">1.2.3.1</t>
  </si>
  <si>
    <t xml:space="preserve">Реклоузер RBA/TEL-10-12,5/630У</t>
  </si>
  <si>
    <t xml:space="preserve">1.2.4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</si>
  <si>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0,4; 6-20 кВ</t>
  </si>
  <si>
    <t xml:space="preserve">С5</t>
  </si>
  <si>
    <t xml:space="preserve">1.2.4.1</t>
  </si>
  <si>
    <t xml:space="preserve">КТП, МТП, БКТП, КТПн, КТПс с трансформатором мощностью 25 кВа</t>
  </si>
  <si>
    <t xml:space="preserve">1.2.4.2</t>
  </si>
  <si>
    <t xml:space="preserve">КТП, МТП, БКТП, КТПн, КТПс с трансформатором мощностью 40 кВа</t>
  </si>
  <si>
    <t xml:space="preserve">1.2.4.3</t>
  </si>
  <si>
    <r>
      <rPr>
        <sz val="10"/>
        <rFont val="Times New Roman"/>
        <family val="1"/>
        <charset val="204"/>
      </rPr>
      <t xml:space="preserve"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КТПс с трансформатором мощностью 63 кВа</t>
    </r>
  </si>
  <si>
    <t xml:space="preserve">1.2.4.4</t>
  </si>
  <si>
    <r>
      <rPr>
        <sz val="10"/>
        <rFont val="Times New Roman"/>
        <family val="1"/>
        <charset val="204"/>
      </rPr>
      <t xml:space="preserve"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КТПс с трансформатором мощностью 100 кВа</t>
    </r>
  </si>
  <si>
    <t xml:space="preserve">1.2.4.5</t>
  </si>
  <si>
    <r>
      <rPr>
        <sz val="10"/>
        <rFont val="Times New Roman"/>
        <family val="1"/>
        <charset val="204"/>
      </rPr>
      <t xml:space="preserve"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КТПс с трансформатором мощностью 160 кВа</t>
    </r>
  </si>
  <si>
    <t xml:space="preserve">1.2.4.6</t>
  </si>
  <si>
    <t xml:space="preserve">КТП, МТП, БКТП, КТПн, КТПс с трансформатором мощностью 250 кВа</t>
  </si>
  <si>
    <t xml:space="preserve">1.2.4.7</t>
  </si>
  <si>
    <r>
      <rPr>
        <sz val="10"/>
        <rFont val="Times New Roman"/>
        <family val="1"/>
        <charset val="204"/>
      </rPr>
      <t xml:space="preserve"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КТПс с трансформатором мощностью 400 кВа</t>
    </r>
  </si>
  <si>
    <t xml:space="preserve">1.2.4.8</t>
  </si>
  <si>
    <t xml:space="preserve">КТП, МТП, БКТП, КТПн, 2КТП с трансформатором мощностью 630 кВа</t>
  </si>
  <si>
    <t xml:space="preserve">1.2.4.9</t>
  </si>
  <si>
    <t xml:space="preserve">КТП, МТП, БКТП, КТПн, 2КТП с трансформатором мощностью  1000 кВа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</si>
</sst>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#,##0.000"/>
    <numFmt numFmtId="168" formatCode="0.00"/>
    <numFmt numFmtId="169" formatCode="0.000"/>
    <numFmt numFmtId="170" formatCode="0.0000"/>
  </numFmts>
  <fonts count="22">
    <font>
      <sz val="8"/>
      <color rgb="FF00000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Liberation Serif;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2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Y23" activeCellId="0" sqref="DY23"/>
    </sheetView>
  </sheetViews>
  <sheetFormatPr defaultRowHeight="13.8" zeroHeight="false" outlineLevelRow="0" outlineLevelCol="0"/>
  <cols>
    <col collapsed="false" customWidth="true" hidden="false" outlineLevel="0" max="1" min="1" style="1" width="17.83"/>
    <col collapsed="false" customWidth="true" hidden="false" outlineLevel="0" max="2" min="2" style="2" width="62.42"/>
    <col collapsed="false" customWidth="true" hidden="true" outlineLevel="0" max="3" min="3" style="3" width="19.96"/>
    <col collapsed="false" customWidth="true" hidden="false" outlineLevel="0" max="4" min="4" style="3" width="22.65"/>
    <col collapsed="false" customWidth="true" hidden="false" outlineLevel="0" max="5" min="5" style="3" width="20.34"/>
    <col collapsed="false" customWidth="true" hidden="false" outlineLevel="0" max="6" min="6" style="3" width="25.43"/>
    <col collapsed="false" customWidth="true" hidden="false" outlineLevel="0" max="7" min="7" style="3" width="32.64"/>
    <col collapsed="false" customWidth="true" hidden="false" outlineLevel="0" max="8" min="8" style="3" width="28"/>
    <col collapsed="false" customWidth="true" hidden="true" outlineLevel="0" max="9" min="9" style="3" width="24.77"/>
    <col collapsed="false" customWidth="true" hidden="false" outlineLevel="0" max="10" min="10" style="3" width="25.68"/>
    <col collapsed="false" customWidth="true" hidden="true" outlineLevel="0" max="11" min="11" style="4" width="18.19"/>
    <col collapsed="false" customWidth="true" hidden="true" outlineLevel="0" max="13" min="12" style="4" width="24.77"/>
    <col collapsed="false" customWidth="true" hidden="true" outlineLevel="0" max="14" min="14" style="4" width="26.39"/>
    <col collapsed="false" customWidth="true" hidden="true" outlineLevel="0" max="15" min="15" style="4" width="30.67"/>
    <col collapsed="false" customWidth="true" hidden="true" outlineLevel="0" max="16" min="16" style="4" width="11.06"/>
    <col collapsed="false" customWidth="true" hidden="true" outlineLevel="0" max="17" min="17" style="4" width="12.84"/>
    <col collapsed="false" customWidth="true" hidden="true" outlineLevel="0" max="18" min="18" style="4" width="25.32"/>
    <col collapsed="false" customWidth="true" hidden="true" outlineLevel="0" max="19" min="19" style="4" width="26.21"/>
    <col collapsed="false" customWidth="true" hidden="true" outlineLevel="0" max="20" min="20" style="4" width="13.01"/>
    <col collapsed="false" customWidth="true" hidden="true" outlineLevel="0" max="21" min="21" style="4" width="12.84"/>
    <col collapsed="false" customWidth="true" hidden="true" outlineLevel="0" max="22" min="22" style="4" width="31.39"/>
    <col collapsed="false" customWidth="true" hidden="true" outlineLevel="0" max="23" min="23" style="4" width="32.28"/>
    <col collapsed="false" customWidth="true" hidden="true" outlineLevel="0" max="24" min="24" style="4" width="21.22"/>
    <col collapsed="false" customWidth="true" hidden="true" outlineLevel="0" max="25" min="25" style="5" width="15.15"/>
    <col collapsed="false" customWidth="true" hidden="true" outlineLevel="0" max="26" min="26" style="5" width="13.2"/>
    <col collapsed="false" customWidth="true" hidden="true" outlineLevel="0" max="27" min="27" style="5" width="15.87"/>
    <col collapsed="false" customWidth="true" hidden="true" outlineLevel="0" max="28" min="28" style="5" width="16.94"/>
    <col collapsed="false" customWidth="true" hidden="true" outlineLevel="0" max="29" min="29" style="5" width="22.29"/>
    <col collapsed="false" customWidth="true" hidden="true" outlineLevel="0" max="31" min="30" style="5" width="22.65"/>
    <col collapsed="false" customWidth="true" hidden="true" outlineLevel="0" max="32" min="32" style="5" width="29.62"/>
    <col collapsed="false" customWidth="true" hidden="true" outlineLevel="0" max="33" min="33" style="5" width="26.21"/>
    <col collapsed="false" customWidth="true" hidden="true" outlineLevel="0" max="34" min="34" style="5" width="41.38"/>
    <col collapsed="false" customWidth="true" hidden="true" outlineLevel="0" max="128" min="35" style="5" width="11.4"/>
    <col collapsed="false" customWidth="true" hidden="false" outlineLevel="0" max="254" min="129" style="5" width="11.4"/>
    <col collapsed="false" customWidth="true" hidden="false" outlineLevel="0" max="255" min="255" style="5" width="5.53"/>
    <col collapsed="false" customWidth="true" hidden="false" outlineLevel="0" max="256" min="256" style="5" width="22.83"/>
    <col collapsed="false" customWidth="true" hidden="false" outlineLevel="0" max="257" min="257" style="5" width="23.72"/>
    <col collapsed="false" customWidth="true" hidden="false" outlineLevel="0" max="258" min="258" style="5" width="19.25"/>
    <col collapsed="false" customWidth="true" hidden="false" outlineLevel="0" max="260" min="259" style="5" width="15.5"/>
    <col collapsed="false" customWidth="true" hidden="false" outlineLevel="0" max="261" min="261" style="5" width="8.92"/>
    <col collapsed="false" customWidth="true" hidden="false" outlineLevel="0" max="262" min="262" style="5" width="12.66"/>
    <col collapsed="false" customWidth="true" hidden="false" outlineLevel="0" max="263" min="263" style="5" width="19.81"/>
    <col collapsed="false" customWidth="true" hidden="false" outlineLevel="0" max="264" min="264" style="5" width="18.91"/>
    <col collapsed="false" customWidth="true" hidden="false" outlineLevel="0" max="265" min="265" style="5" width="22.83"/>
    <col collapsed="false" customWidth="true" hidden="false" outlineLevel="0" max="266" min="266" style="5" width="16.59"/>
    <col collapsed="false" customWidth="true" hidden="false" outlineLevel="0" max="267" min="267" style="5" width="24.09"/>
    <col collapsed="false" customWidth="true" hidden="false" outlineLevel="0" max="268" min="268" style="5" width="18.91"/>
    <col collapsed="false" customWidth="true" hidden="false" outlineLevel="0" max="269" min="269" style="5" width="26.21"/>
    <col collapsed="false" customWidth="true" hidden="false" outlineLevel="0" max="270" min="270" style="5" width="21.4"/>
    <col collapsed="false" customWidth="true" hidden="false" outlineLevel="0" max="271" min="271" style="5" width="21.04"/>
    <col collapsed="false" customWidth="true" hidden="false" outlineLevel="0" max="272" min="272" style="5" width="20.87"/>
    <col collapsed="false" customWidth="true" hidden="false" outlineLevel="0" max="273" min="273" style="5" width="19.62"/>
    <col collapsed="false" customWidth="true" hidden="false" outlineLevel="0" max="274" min="274" style="5" width="20.34"/>
    <col collapsed="false" customWidth="true" hidden="false" outlineLevel="0" max="275" min="275" style="5" width="21.58"/>
    <col collapsed="false" customWidth="true" hidden="false" outlineLevel="0" max="276" min="276" style="5" width="29.24"/>
    <col collapsed="false" customWidth="true" hidden="false" outlineLevel="0" max="277" min="277" style="5" width="39.77"/>
    <col collapsed="false" customWidth="true" hidden="false" outlineLevel="0" max="278" min="278" style="5" width="9.81"/>
    <col collapsed="false" customWidth="true" hidden="false" outlineLevel="0" max="279" min="279" style="5" width="7.12"/>
    <col collapsed="false" customWidth="true" hidden="false" outlineLevel="0" max="280" min="280" style="5" width="11.4"/>
    <col collapsed="false" customWidth="true" hidden="false" outlineLevel="0" max="281" min="281" style="5" width="16.94"/>
    <col collapsed="false" customWidth="true" hidden="false" outlineLevel="0" max="510" min="282" style="5" width="11.4"/>
    <col collapsed="false" customWidth="true" hidden="false" outlineLevel="0" max="511" min="511" style="5" width="5.53"/>
    <col collapsed="false" customWidth="true" hidden="false" outlineLevel="0" max="512" min="512" style="5" width="22.83"/>
    <col collapsed="false" customWidth="true" hidden="false" outlineLevel="0" max="513" min="513" style="5" width="23.72"/>
    <col collapsed="false" customWidth="true" hidden="false" outlineLevel="0" max="514" min="514" style="5" width="19.25"/>
    <col collapsed="false" customWidth="true" hidden="false" outlineLevel="0" max="516" min="515" style="5" width="15.5"/>
    <col collapsed="false" customWidth="true" hidden="false" outlineLevel="0" max="517" min="517" style="5" width="8.92"/>
    <col collapsed="false" customWidth="true" hidden="false" outlineLevel="0" max="518" min="518" style="5" width="12.66"/>
    <col collapsed="false" customWidth="true" hidden="false" outlineLevel="0" max="519" min="519" style="5" width="19.81"/>
    <col collapsed="false" customWidth="true" hidden="false" outlineLevel="0" max="520" min="520" style="5" width="18.91"/>
    <col collapsed="false" customWidth="true" hidden="false" outlineLevel="0" max="521" min="521" style="5" width="22.83"/>
    <col collapsed="false" customWidth="true" hidden="false" outlineLevel="0" max="522" min="522" style="5" width="16.59"/>
    <col collapsed="false" customWidth="true" hidden="false" outlineLevel="0" max="523" min="523" style="5" width="24.09"/>
    <col collapsed="false" customWidth="true" hidden="false" outlineLevel="0" max="524" min="524" style="5" width="18.91"/>
    <col collapsed="false" customWidth="true" hidden="false" outlineLevel="0" max="525" min="525" style="5" width="26.21"/>
    <col collapsed="false" customWidth="true" hidden="false" outlineLevel="0" max="526" min="526" style="5" width="21.4"/>
    <col collapsed="false" customWidth="true" hidden="false" outlineLevel="0" max="527" min="527" style="5" width="21.04"/>
    <col collapsed="false" customWidth="true" hidden="false" outlineLevel="0" max="528" min="528" style="5" width="20.87"/>
    <col collapsed="false" customWidth="true" hidden="false" outlineLevel="0" max="529" min="529" style="5" width="19.62"/>
    <col collapsed="false" customWidth="true" hidden="false" outlineLevel="0" max="530" min="530" style="5" width="20.34"/>
    <col collapsed="false" customWidth="true" hidden="false" outlineLevel="0" max="531" min="531" style="5" width="21.58"/>
    <col collapsed="false" customWidth="true" hidden="false" outlineLevel="0" max="532" min="532" style="5" width="29.24"/>
    <col collapsed="false" customWidth="true" hidden="false" outlineLevel="0" max="533" min="533" style="5" width="39.77"/>
    <col collapsed="false" customWidth="true" hidden="false" outlineLevel="0" max="534" min="534" style="5" width="9.81"/>
    <col collapsed="false" customWidth="true" hidden="false" outlineLevel="0" max="535" min="535" style="5" width="7.12"/>
    <col collapsed="false" customWidth="true" hidden="false" outlineLevel="0" max="536" min="536" style="5" width="11.4"/>
    <col collapsed="false" customWidth="true" hidden="false" outlineLevel="0" max="537" min="537" style="5" width="16.94"/>
    <col collapsed="false" customWidth="true" hidden="false" outlineLevel="0" max="766" min="538" style="5" width="11.4"/>
    <col collapsed="false" customWidth="true" hidden="false" outlineLevel="0" max="767" min="767" style="5" width="5.53"/>
    <col collapsed="false" customWidth="true" hidden="false" outlineLevel="0" max="768" min="768" style="5" width="22.83"/>
    <col collapsed="false" customWidth="true" hidden="false" outlineLevel="0" max="769" min="769" style="5" width="23.72"/>
    <col collapsed="false" customWidth="true" hidden="false" outlineLevel="0" max="770" min="770" style="5" width="19.25"/>
    <col collapsed="false" customWidth="true" hidden="false" outlineLevel="0" max="772" min="771" style="5" width="15.5"/>
    <col collapsed="false" customWidth="true" hidden="false" outlineLevel="0" max="773" min="773" style="5" width="8.92"/>
    <col collapsed="false" customWidth="true" hidden="false" outlineLevel="0" max="774" min="774" style="5" width="12.66"/>
    <col collapsed="false" customWidth="true" hidden="false" outlineLevel="0" max="775" min="775" style="5" width="19.81"/>
    <col collapsed="false" customWidth="true" hidden="false" outlineLevel="0" max="776" min="776" style="5" width="18.91"/>
    <col collapsed="false" customWidth="true" hidden="false" outlineLevel="0" max="777" min="777" style="5" width="22.83"/>
    <col collapsed="false" customWidth="true" hidden="false" outlineLevel="0" max="778" min="778" style="5" width="16.59"/>
    <col collapsed="false" customWidth="true" hidden="false" outlineLevel="0" max="779" min="779" style="5" width="24.09"/>
    <col collapsed="false" customWidth="true" hidden="false" outlineLevel="0" max="780" min="780" style="5" width="18.91"/>
    <col collapsed="false" customWidth="true" hidden="false" outlineLevel="0" max="781" min="781" style="5" width="26.21"/>
    <col collapsed="false" customWidth="true" hidden="false" outlineLevel="0" max="782" min="782" style="5" width="21.4"/>
    <col collapsed="false" customWidth="true" hidden="false" outlineLevel="0" max="783" min="783" style="5" width="21.04"/>
    <col collapsed="false" customWidth="true" hidden="false" outlineLevel="0" max="784" min="784" style="5" width="20.87"/>
    <col collapsed="false" customWidth="true" hidden="false" outlineLevel="0" max="785" min="785" style="5" width="19.62"/>
    <col collapsed="false" customWidth="true" hidden="false" outlineLevel="0" max="786" min="786" style="5" width="20.34"/>
    <col collapsed="false" customWidth="true" hidden="false" outlineLevel="0" max="787" min="787" style="5" width="21.58"/>
    <col collapsed="false" customWidth="true" hidden="false" outlineLevel="0" max="788" min="788" style="5" width="29.24"/>
    <col collapsed="false" customWidth="true" hidden="false" outlineLevel="0" max="789" min="789" style="5" width="39.77"/>
    <col collapsed="false" customWidth="true" hidden="false" outlineLevel="0" max="790" min="790" style="5" width="9.81"/>
    <col collapsed="false" customWidth="true" hidden="false" outlineLevel="0" max="791" min="791" style="5" width="7.12"/>
    <col collapsed="false" customWidth="true" hidden="false" outlineLevel="0" max="792" min="792" style="5" width="11.4"/>
    <col collapsed="false" customWidth="true" hidden="false" outlineLevel="0" max="793" min="793" style="5" width="16.94"/>
    <col collapsed="false" customWidth="true" hidden="false" outlineLevel="0" max="1022" min="794" style="5" width="11.4"/>
    <col collapsed="false" customWidth="true" hidden="false" outlineLevel="0" max="1023" min="1023" style="5" width="5.53"/>
    <col collapsed="false" customWidth="true" hidden="false" outlineLevel="0" max="1025" min="1024" style="0" width="5.53"/>
  </cols>
  <sheetData>
    <row r="1" customFormat="false" ht="17.35" hidden="false" customHeight="false" outlineLevel="0" collapsed="false">
      <c r="Q1" s="6"/>
      <c r="AE1" s="6"/>
    </row>
    <row r="2" customFormat="false" ht="17.35" hidden="false" customHeight="false" outlineLevel="0" collapsed="false">
      <c r="Q2" s="7"/>
      <c r="AE2" s="7"/>
    </row>
    <row r="3" customFormat="false" ht="17.35" hidden="false" customHeight="false" outlineLevel="0" collapsed="false">
      <c r="Q3" s="7"/>
      <c r="AE3" s="7"/>
    </row>
    <row r="4" customFormat="false" ht="17.35" hidden="false" customHeight="fals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AE4" s="7"/>
    </row>
    <row r="5" customFormat="false" ht="34.15" hidden="false" customHeight="true" outlineLevel="0" collapsed="false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</row>
    <row r="6" customFormat="false" ht="16.15" hidden="false" customHeight="false" outlineLevel="0" collapsed="false">
      <c r="A6" s="13"/>
      <c r="B6" s="14"/>
      <c r="C6" s="15"/>
      <c r="D6" s="15"/>
      <c r="E6" s="15"/>
      <c r="F6" s="15"/>
      <c r="G6" s="15"/>
      <c r="H6" s="16"/>
      <c r="I6" s="16"/>
      <c r="J6" s="16"/>
      <c r="K6" s="11"/>
      <c r="L6" s="11"/>
      <c r="M6" s="11"/>
      <c r="N6" s="11"/>
      <c r="O6" s="11"/>
      <c r="P6" s="11"/>
      <c r="Q6" s="11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customFormat="false" ht="15" hidden="false" customHeight="false" outlineLevel="0" collapsed="false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18"/>
      <c r="M7" s="18"/>
      <c r="N7" s="18"/>
      <c r="O7" s="18"/>
      <c r="P7" s="18"/>
      <c r="Q7" s="18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Format="false" ht="15" hidden="false" customHeight="false" outlineLevel="0" collapsed="false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customFormat="false" ht="13.8" hidden="false" customHeight="false" outlineLevel="0" collapsed="false">
      <c r="A9" s="22"/>
      <c r="B9" s="22"/>
      <c r="C9" s="22"/>
      <c r="D9" s="22"/>
      <c r="E9" s="22"/>
      <c r="F9" s="22"/>
      <c r="G9" s="22"/>
      <c r="H9" s="22"/>
      <c r="I9" s="22"/>
      <c r="J9" s="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customFormat="false" ht="16.15" hidden="false" customHeight="false" outlineLevel="0" collapsed="false">
      <c r="A10" s="23" t="s">
        <v>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4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customFormat="false" ht="13.8" hidden="false" customHeight="false" outlineLevel="0" collapsed="false">
      <c r="A11" s="25"/>
      <c r="B11" s="26"/>
      <c r="C11" s="22"/>
      <c r="D11" s="22"/>
      <c r="E11" s="22"/>
      <c r="F11" s="22"/>
      <c r="G11" s="22"/>
      <c r="H11" s="20"/>
      <c r="I11" s="20"/>
      <c r="J11" s="20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customFormat="false" ht="39" hidden="false" customHeight="true" outlineLevel="0" collapsed="false">
      <c r="A12" s="27" t="s">
        <v>4</v>
      </c>
      <c r="B12" s="28" t="s">
        <v>5</v>
      </c>
      <c r="C12" s="29" t="s">
        <v>6</v>
      </c>
      <c r="D12" s="29"/>
      <c r="E12" s="29"/>
      <c r="F12" s="29"/>
      <c r="G12" s="29" t="s">
        <v>7</v>
      </c>
      <c r="H12" s="29" t="s">
        <v>8</v>
      </c>
      <c r="I12" s="29" t="s">
        <v>9</v>
      </c>
      <c r="J12" s="29" t="s">
        <v>10</v>
      </c>
    </row>
    <row r="13" customFormat="false" ht="42.75" hidden="false" customHeight="true" outlineLevel="0" collapsed="false">
      <c r="A13" s="27"/>
      <c r="B13" s="28"/>
      <c r="C13" s="29" t="s">
        <v>11</v>
      </c>
      <c r="D13" s="29" t="s">
        <v>12</v>
      </c>
      <c r="E13" s="29" t="s">
        <v>13</v>
      </c>
      <c r="F13" s="29" t="s">
        <v>14</v>
      </c>
      <c r="G13" s="29"/>
      <c r="H13" s="29"/>
      <c r="I13" s="29"/>
      <c r="J13" s="29"/>
    </row>
    <row r="14" customFormat="false" ht="15" hidden="false" customHeight="false" outlineLevel="0" collapsed="false">
      <c r="A14" s="27" t="n">
        <v>1</v>
      </c>
      <c r="B14" s="28" t="n">
        <v>2</v>
      </c>
      <c r="C14" s="29" t="n">
        <v>3</v>
      </c>
      <c r="D14" s="29" t="n">
        <v>3</v>
      </c>
      <c r="E14" s="29" t="n">
        <v>4</v>
      </c>
      <c r="F14" s="29" t="n">
        <v>5</v>
      </c>
      <c r="G14" s="29" t="n">
        <v>6</v>
      </c>
      <c r="H14" s="29" t="n">
        <v>7</v>
      </c>
      <c r="I14" s="29" t="n">
        <v>8</v>
      </c>
      <c r="J14" s="29" t="n">
        <v>8</v>
      </c>
    </row>
    <row r="15" customFormat="false" ht="79" hidden="false" customHeight="false" outlineLevel="0" collapsed="false">
      <c r="A15" s="30" t="s">
        <v>15</v>
      </c>
      <c r="B15" s="31" t="s">
        <v>16</v>
      </c>
      <c r="C15" s="32" t="s">
        <v>17</v>
      </c>
      <c r="D15" s="32" t="s">
        <v>17</v>
      </c>
      <c r="E15" s="32" t="s">
        <v>17</v>
      </c>
      <c r="F15" s="32" t="s">
        <v>17</v>
      </c>
      <c r="G15" s="32" t="s">
        <v>17</v>
      </c>
      <c r="H15" s="32" t="s">
        <v>17</v>
      </c>
      <c r="I15" s="32" t="s">
        <v>17</v>
      </c>
      <c r="J15" s="32" t="s">
        <v>17</v>
      </c>
    </row>
    <row r="16" customFormat="false" ht="30" hidden="false" customHeight="false" outlineLevel="0" collapsed="false">
      <c r="A16" s="30" t="s">
        <v>18</v>
      </c>
      <c r="B16" s="31" t="s">
        <v>19</v>
      </c>
      <c r="C16" s="32" t="s">
        <v>17</v>
      </c>
      <c r="D16" s="32" t="s">
        <v>17</v>
      </c>
      <c r="E16" s="32" t="s">
        <v>17</v>
      </c>
      <c r="F16" s="32" t="s">
        <v>17</v>
      </c>
      <c r="G16" s="32" t="s">
        <v>17</v>
      </c>
      <c r="H16" s="32" t="s">
        <v>17</v>
      </c>
      <c r="I16" s="32" t="s">
        <v>17</v>
      </c>
      <c r="J16" s="32" t="s">
        <v>17</v>
      </c>
    </row>
    <row r="17" customFormat="false" ht="30" hidden="false" customHeight="false" outlineLevel="0" collapsed="false">
      <c r="A17" s="30" t="s">
        <v>20</v>
      </c>
      <c r="B17" s="31" t="s">
        <v>21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17</v>
      </c>
      <c r="H17" s="32" t="s">
        <v>17</v>
      </c>
      <c r="I17" s="32" t="s">
        <v>17</v>
      </c>
      <c r="J17" s="32" t="s">
        <v>17</v>
      </c>
    </row>
    <row r="18" customFormat="false" ht="30" hidden="false" customHeight="false" outlineLevel="0" collapsed="false">
      <c r="A18" s="30" t="s">
        <v>22</v>
      </c>
      <c r="B18" s="31" t="s">
        <v>23</v>
      </c>
      <c r="C18" s="32" t="s">
        <v>17</v>
      </c>
      <c r="D18" s="32" t="s">
        <v>17</v>
      </c>
      <c r="E18" s="32" t="s">
        <v>17</v>
      </c>
      <c r="F18" s="32" t="s">
        <v>17</v>
      </c>
      <c r="G18" s="32" t="s">
        <v>17</v>
      </c>
      <c r="H18" s="32" t="s">
        <v>17</v>
      </c>
      <c r="I18" s="32" t="s">
        <v>17</v>
      </c>
      <c r="J18" s="32" t="s">
        <v>17</v>
      </c>
    </row>
    <row r="19" customFormat="false" ht="72" hidden="false" customHeight="false" outlineLevel="0" collapsed="false">
      <c r="A19" s="30" t="s">
        <v>24</v>
      </c>
      <c r="B19" s="31" t="s">
        <v>25</v>
      </c>
      <c r="C19" s="32" t="s">
        <v>17</v>
      </c>
      <c r="D19" s="32" t="s">
        <v>17</v>
      </c>
      <c r="E19" s="32" t="s">
        <v>17</v>
      </c>
      <c r="F19" s="32" t="s">
        <v>17</v>
      </c>
      <c r="G19" s="32" t="s">
        <v>17</v>
      </c>
      <c r="H19" s="32" t="s">
        <v>17</v>
      </c>
      <c r="I19" s="32" t="s">
        <v>17</v>
      </c>
      <c r="J19" s="32" t="s">
        <v>17</v>
      </c>
    </row>
    <row r="20" customFormat="false" ht="51.15" hidden="false" customHeight="true" outlineLevel="0" collapsed="false">
      <c r="A20" s="33" t="s">
        <v>26</v>
      </c>
      <c r="B20" s="31" t="s">
        <v>27</v>
      </c>
      <c r="C20" s="32" t="s">
        <v>17</v>
      </c>
      <c r="D20" s="32" t="s">
        <v>17</v>
      </c>
      <c r="E20" s="32" t="s">
        <v>17</v>
      </c>
      <c r="F20" s="32" t="s">
        <v>17</v>
      </c>
      <c r="G20" s="32" t="s">
        <v>17</v>
      </c>
      <c r="H20" s="32" t="s">
        <v>17</v>
      </c>
      <c r="I20" s="32" t="s">
        <v>17</v>
      </c>
      <c r="J20" s="32" t="s">
        <v>17</v>
      </c>
    </row>
    <row r="21" customFormat="false" ht="96.15" hidden="false" customHeight="true" outlineLevel="0" collapsed="false">
      <c r="A21" s="34" t="s">
        <v>28</v>
      </c>
      <c r="B21" s="35" t="s">
        <v>29</v>
      </c>
      <c r="C21" s="36" t="n">
        <f aca="false">C22+C34+C70</f>
        <v>43.075</v>
      </c>
      <c r="D21" s="36" t="n">
        <f aca="false">D22+D34+D70</f>
        <v>65.622</v>
      </c>
      <c r="E21" s="36" t="n">
        <f aca="false">E22+E34+E57+E70</f>
        <v>2938.884</v>
      </c>
      <c r="F21" s="36" t="n">
        <f aca="false">F22+F34+F70</f>
        <v>606.931</v>
      </c>
      <c r="G21" s="36" t="n">
        <f aca="false">G22+G34+G57+G70</f>
        <v>1008.91333333333</v>
      </c>
      <c r="H21" s="37" t="s">
        <v>30</v>
      </c>
      <c r="I21" s="36" t="n">
        <f aca="false">I22+I34+I57+I70</f>
        <v>22.34</v>
      </c>
      <c r="J21" s="36" t="n">
        <f aca="false">J22+J39</f>
        <v>21941.5333960225</v>
      </c>
    </row>
    <row r="22" customFormat="false" ht="26.85" hidden="false" customHeight="false" outlineLevel="0" collapsed="false">
      <c r="A22" s="34" t="s">
        <v>31</v>
      </c>
      <c r="B22" s="35" t="s">
        <v>32</v>
      </c>
      <c r="C22" s="36" t="n">
        <v>34.044</v>
      </c>
      <c r="D22" s="36" t="n">
        <v>51.666</v>
      </c>
      <c r="E22" s="38" t="n">
        <v>22.172</v>
      </c>
      <c r="F22" s="38" t="n">
        <v>19.576</v>
      </c>
      <c r="G22" s="36" t="n">
        <f aca="false">(D22+E22+F22)/3</f>
        <v>31.138</v>
      </c>
      <c r="H22" s="36" t="s">
        <v>33</v>
      </c>
      <c r="I22" s="36" t="n">
        <v>4.67</v>
      </c>
      <c r="J22" s="36" t="n">
        <f aca="false">G22*CW22/1000</f>
        <v>20367.9027889636</v>
      </c>
      <c r="CW22" s="5" t="n">
        <f aca="false">AVERAGE(H23:H33)</f>
        <v>654117.245454545</v>
      </c>
    </row>
    <row r="23" customFormat="false" ht="40" hidden="false" customHeight="false" outlineLevel="0" collapsed="false">
      <c r="A23" s="39" t="s">
        <v>34</v>
      </c>
      <c r="B23" s="40" t="s">
        <v>35</v>
      </c>
      <c r="C23" s="41" t="s">
        <v>17</v>
      </c>
      <c r="D23" s="29" t="s">
        <v>17</v>
      </c>
      <c r="E23" s="29" t="s">
        <v>17</v>
      </c>
      <c r="F23" s="41" t="s">
        <v>17</v>
      </c>
      <c r="G23" s="42" t="s">
        <v>17</v>
      </c>
      <c r="H23" s="43" t="n">
        <v>811983.26</v>
      </c>
      <c r="I23" s="41" t="n">
        <v>4.67</v>
      </c>
      <c r="J23" s="29" t="s">
        <v>17</v>
      </c>
    </row>
    <row r="24" customFormat="false" ht="40" hidden="false" customHeight="false" outlineLevel="0" collapsed="false">
      <c r="A24" s="39" t="s">
        <v>36</v>
      </c>
      <c r="B24" s="40" t="s">
        <v>37</v>
      </c>
      <c r="C24" s="41" t="s">
        <v>17</v>
      </c>
      <c r="D24" s="29" t="s">
        <v>17</v>
      </c>
      <c r="E24" s="29" t="s">
        <v>17</v>
      </c>
      <c r="F24" s="41" t="s">
        <v>17</v>
      </c>
      <c r="G24" s="42" t="str">
        <f aca="false">E24</f>
        <v>нд</v>
      </c>
      <c r="H24" s="43" t="n">
        <v>756956.05</v>
      </c>
      <c r="I24" s="41" t="n">
        <v>4.67</v>
      </c>
      <c r="J24" s="29" t="s">
        <v>17</v>
      </c>
    </row>
    <row r="25" customFormat="false" ht="25" hidden="false" customHeight="false" outlineLevel="0" collapsed="false">
      <c r="A25" s="39" t="s">
        <v>38</v>
      </c>
      <c r="B25" s="44" t="s">
        <v>39</v>
      </c>
      <c r="C25" s="41" t="s">
        <v>17</v>
      </c>
      <c r="D25" s="29" t="s">
        <v>17</v>
      </c>
      <c r="E25" s="29" t="s">
        <v>17</v>
      </c>
      <c r="F25" s="41" t="s">
        <v>17</v>
      </c>
      <c r="G25" s="42" t="s">
        <v>17</v>
      </c>
      <c r="H25" s="43" t="n">
        <v>1068323.21</v>
      </c>
      <c r="I25" s="41" t="n">
        <v>4.67</v>
      </c>
      <c r="J25" s="29" t="s">
        <v>17</v>
      </c>
    </row>
    <row r="26" customFormat="false" ht="25" hidden="false" customHeight="false" outlineLevel="0" collapsed="false">
      <c r="A26" s="39" t="s">
        <v>40</v>
      </c>
      <c r="B26" s="44" t="s">
        <v>41</v>
      </c>
      <c r="C26" s="41" t="s">
        <v>17</v>
      </c>
      <c r="D26" s="29" t="s">
        <v>17</v>
      </c>
      <c r="E26" s="29" t="s">
        <v>17</v>
      </c>
      <c r="F26" s="41" t="s">
        <v>17</v>
      </c>
      <c r="G26" s="42" t="str">
        <f aca="false">E26</f>
        <v>нд</v>
      </c>
      <c r="H26" s="43" t="n">
        <v>645826.29</v>
      </c>
      <c r="I26" s="41" t="n">
        <v>4.67</v>
      </c>
      <c r="J26" s="29" t="s">
        <v>17</v>
      </c>
    </row>
    <row r="27" customFormat="false" ht="25" hidden="false" customHeight="false" outlineLevel="0" collapsed="false">
      <c r="A27" s="39" t="s">
        <v>42</v>
      </c>
      <c r="B27" s="44" t="s">
        <v>43</v>
      </c>
      <c r="C27" s="41" t="s">
        <v>17</v>
      </c>
      <c r="D27" s="29" t="s">
        <v>17</v>
      </c>
      <c r="E27" s="29" t="s">
        <v>17</v>
      </c>
      <c r="F27" s="41" t="s">
        <v>17</v>
      </c>
      <c r="G27" s="42" t="s">
        <v>17</v>
      </c>
      <c r="H27" s="43" t="n">
        <v>503201.97</v>
      </c>
      <c r="I27" s="41" t="n">
        <v>4.67</v>
      </c>
      <c r="J27" s="29" t="s">
        <v>17</v>
      </c>
    </row>
    <row r="28" customFormat="false" ht="25" hidden="false" customHeight="false" outlineLevel="0" collapsed="false">
      <c r="A28" s="39" t="s">
        <v>44</v>
      </c>
      <c r="B28" s="44" t="s">
        <v>45</v>
      </c>
      <c r="C28" s="41" t="s">
        <v>17</v>
      </c>
      <c r="D28" s="29" t="s">
        <v>17</v>
      </c>
      <c r="E28" s="29" t="s">
        <v>17</v>
      </c>
      <c r="F28" s="41" t="s">
        <v>17</v>
      </c>
      <c r="G28" s="42" t="str">
        <f aca="false">E28</f>
        <v>нд</v>
      </c>
      <c r="H28" s="43" t="n">
        <v>892007.87</v>
      </c>
      <c r="I28" s="41" t="n">
        <v>4.67</v>
      </c>
      <c r="J28" s="29" t="s">
        <v>17</v>
      </c>
    </row>
    <row r="29" customFormat="false" ht="25" hidden="false" customHeight="false" outlineLevel="0" collapsed="false">
      <c r="A29" s="39" t="s">
        <v>46</v>
      </c>
      <c r="B29" s="44" t="s">
        <v>47</v>
      </c>
      <c r="C29" s="41" t="s">
        <v>17</v>
      </c>
      <c r="D29" s="29" t="s">
        <v>17</v>
      </c>
      <c r="E29" s="29" t="s">
        <v>17</v>
      </c>
      <c r="F29" s="41" t="s">
        <v>17</v>
      </c>
      <c r="G29" s="42" t="s">
        <v>17</v>
      </c>
      <c r="H29" s="43" t="n">
        <v>795961.76</v>
      </c>
      <c r="I29" s="41" t="n">
        <v>4.67</v>
      </c>
      <c r="J29" s="29" t="s">
        <v>17</v>
      </c>
    </row>
    <row r="30" customFormat="false" ht="36.65" hidden="false" customHeight="false" outlineLevel="0" collapsed="false">
      <c r="A30" s="39" t="s">
        <v>48</v>
      </c>
      <c r="B30" s="44" t="s">
        <v>49</v>
      </c>
      <c r="C30" s="41" t="s">
        <v>17</v>
      </c>
      <c r="D30" s="29" t="s">
        <v>17</v>
      </c>
      <c r="E30" s="29" t="s">
        <v>17</v>
      </c>
      <c r="F30" s="41" t="s">
        <v>17</v>
      </c>
      <c r="G30" s="42" t="str">
        <f aca="false">E30</f>
        <v>нд</v>
      </c>
      <c r="H30" s="43" t="n">
        <v>375492.16</v>
      </c>
      <c r="I30" s="41" t="n">
        <v>4.67</v>
      </c>
      <c r="J30" s="29" t="s">
        <v>17</v>
      </c>
    </row>
    <row r="31" customFormat="false" ht="36.65" hidden="false" customHeight="false" outlineLevel="0" collapsed="false">
      <c r="A31" s="39" t="s">
        <v>50</v>
      </c>
      <c r="B31" s="44" t="s">
        <v>51</v>
      </c>
      <c r="C31" s="41" t="s">
        <v>17</v>
      </c>
      <c r="D31" s="29" t="s">
        <v>17</v>
      </c>
      <c r="E31" s="29" t="s">
        <v>17</v>
      </c>
      <c r="F31" s="41" t="s">
        <v>17</v>
      </c>
      <c r="G31" s="42" t="s">
        <v>17</v>
      </c>
      <c r="H31" s="43" t="n">
        <v>349141.43</v>
      </c>
      <c r="I31" s="41" t="n">
        <v>4.67</v>
      </c>
      <c r="J31" s="29" t="s">
        <v>17</v>
      </c>
    </row>
    <row r="32" customFormat="false" ht="36.65" hidden="false" customHeight="false" outlineLevel="0" collapsed="false">
      <c r="A32" s="39" t="s">
        <v>52</v>
      </c>
      <c r="B32" s="44" t="s">
        <v>53</v>
      </c>
      <c r="C32" s="41" t="s">
        <v>17</v>
      </c>
      <c r="D32" s="29" t="s">
        <v>17</v>
      </c>
      <c r="E32" s="29" t="s">
        <v>17</v>
      </c>
      <c r="F32" s="41" t="s">
        <v>17</v>
      </c>
      <c r="G32" s="42" t="str">
        <f aca="false">E32</f>
        <v>нд</v>
      </c>
      <c r="H32" s="43" t="n">
        <v>446701.92</v>
      </c>
      <c r="I32" s="41" t="n">
        <v>4.67</v>
      </c>
      <c r="J32" s="29" t="s">
        <v>17</v>
      </c>
    </row>
    <row r="33" customFormat="false" ht="36.65" hidden="false" customHeight="false" outlineLevel="0" collapsed="false">
      <c r="A33" s="39" t="s">
        <v>54</v>
      </c>
      <c r="B33" s="44" t="s">
        <v>55</v>
      </c>
      <c r="C33" s="41" t="s">
        <v>17</v>
      </c>
      <c r="D33" s="29" t="s">
        <v>17</v>
      </c>
      <c r="E33" s="29" t="s">
        <v>17</v>
      </c>
      <c r="F33" s="41" t="s">
        <v>17</v>
      </c>
      <c r="G33" s="42" t="s">
        <v>17</v>
      </c>
      <c r="H33" s="43" t="n">
        <v>549693.78</v>
      </c>
      <c r="I33" s="41" t="n">
        <v>4.67</v>
      </c>
      <c r="J33" s="29" t="s">
        <v>17</v>
      </c>
    </row>
    <row r="34" s="5" customFormat="true" ht="26.85" hidden="false" customHeight="false" outlineLevel="0" collapsed="false">
      <c r="A34" s="45"/>
      <c r="B34" s="46" t="s">
        <v>56</v>
      </c>
      <c r="C34" s="36" t="n">
        <v>9.031</v>
      </c>
      <c r="D34" s="36" t="n">
        <v>13.956</v>
      </c>
      <c r="E34" s="36" t="n">
        <v>15.889</v>
      </c>
      <c r="F34" s="36" t="n">
        <v>2.355</v>
      </c>
      <c r="G34" s="38" t="n">
        <f aca="false">(D34+E34+F34)/3</f>
        <v>10.7333333333333</v>
      </c>
      <c r="H34" s="47" t="s">
        <v>33</v>
      </c>
      <c r="I34" s="36" t="n">
        <v>4.67</v>
      </c>
      <c r="J34" s="48" t="n">
        <f aca="false">G34*CW34/1000</f>
        <v>11770.4221856667</v>
      </c>
      <c r="CW34" s="5" t="n">
        <f aca="false">AVERAGE(H35:H38)</f>
        <v>1096623.185</v>
      </c>
      <c r="AMJ34" s="0"/>
    </row>
    <row r="35" s="5" customFormat="true" ht="15" hidden="false" customHeight="false" outlineLevel="0" collapsed="false">
      <c r="A35" s="49" t="s">
        <v>57</v>
      </c>
      <c r="B35" s="44" t="s">
        <v>58</v>
      </c>
      <c r="C35" s="41" t="s">
        <v>17</v>
      </c>
      <c r="D35" s="29" t="s">
        <v>17</v>
      </c>
      <c r="E35" s="29" t="s">
        <v>17</v>
      </c>
      <c r="F35" s="41" t="s">
        <v>17</v>
      </c>
      <c r="G35" s="29" t="s">
        <v>17</v>
      </c>
      <c r="H35" s="43" t="n">
        <v>829992.56</v>
      </c>
      <c r="I35" s="41" t="n">
        <v>4.67</v>
      </c>
      <c r="J35" s="29" t="s">
        <v>17</v>
      </c>
      <c r="AMJ35" s="0"/>
    </row>
    <row r="36" s="5" customFormat="true" ht="15" hidden="false" customHeight="false" outlineLevel="0" collapsed="false">
      <c r="A36" s="49" t="s">
        <v>59</v>
      </c>
      <c r="B36" s="44" t="s">
        <v>60</v>
      </c>
      <c r="C36" s="41" t="s">
        <v>17</v>
      </c>
      <c r="D36" s="29" t="s">
        <v>17</v>
      </c>
      <c r="E36" s="29" t="s">
        <v>17</v>
      </c>
      <c r="F36" s="41" t="s">
        <v>17</v>
      </c>
      <c r="G36" s="29" t="s">
        <v>17</v>
      </c>
      <c r="H36" s="43" t="n">
        <v>1073548.64</v>
      </c>
      <c r="I36" s="41" t="n">
        <v>4.67</v>
      </c>
      <c r="J36" s="29" t="s">
        <v>17</v>
      </c>
      <c r="AMJ36" s="0"/>
    </row>
    <row r="37" s="5" customFormat="true" ht="15" hidden="false" customHeight="false" outlineLevel="0" collapsed="false">
      <c r="A37" s="49" t="s">
        <v>61</v>
      </c>
      <c r="B37" s="44" t="s">
        <v>62</v>
      </c>
      <c r="C37" s="41" t="s">
        <v>17</v>
      </c>
      <c r="D37" s="29" t="s">
        <v>17</v>
      </c>
      <c r="E37" s="29" t="s">
        <v>17</v>
      </c>
      <c r="F37" s="41" t="s">
        <v>17</v>
      </c>
      <c r="G37" s="29" t="s">
        <v>17</v>
      </c>
      <c r="H37" s="43" t="n">
        <v>1196886.49</v>
      </c>
      <c r="I37" s="41" t="n">
        <v>4.67</v>
      </c>
      <c r="J37" s="29" t="s">
        <v>17</v>
      </c>
      <c r="AMJ37" s="0"/>
    </row>
    <row r="38" s="5" customFormat="true" ht="15" hidden="false" customHeight="false" outlineLevel="0" collapsed="false">
      <c r="A38" s="49" t="s">
        <v>63</v>
      </c>
      <c r="B38" s="44" t="s">
        <v>64</v>
      </c>
      <c r="C38" s="41" t="s">
        <v>17</v>
      </c>
      <c r="D38" s="29" t="s">
        <v>17</v>
      </c>
      <c r="E38" s="29" t="s">
        <v>17</v>
      </c>
      <c r="F38" s="41" t="s">
        <v>17</v>
      </c>
      <c r="G38" s="29" t="s">
        <v>17</v>
      </c>
      <c r="H38" s="43" t="n">
        <v>1286065.05</v>
      </c>
      <c r="I38" s="41" t="n">
        <v>4.67</v>
      </c>
      <c r="J38" s="29" t="s">
        <v>17</v>
      </c>
      <c r="AMJ38" s="0"/>
    </row>
    <row r="39" s="5" customFormat="true" ht="26.85" hidden="false" customHeight="false" outlineLevel="0" collapsed="false">
      <c r="A39" s="34" t="s">
        <v>65</v>
      </c>
      <c r="B39" s="46" t="s">
        <v>66</v>
      </c>
      <c r="C39" s="37" t="s">
        <v>17</v>
      </c>
      <c r="D39" s="37" t="n">
        <v>0</v>
      </c>
      <c r="E39" s="50" t="n">
        <v>1.281</v>
      </c>
      <c r="F39" s="50" t="n">
        <v>2.594</v>
      </c>
      <c r="G39" s="36" t="n">
        <f aca="false">(D39+E39+F39)/3</f>
        <v>1.29166666666667</v>
      </c>
      <c r="H39" s="51" t="s">
        <v>67</v>
      </c>
      <c r="I39" s="37" t="n">
        <v>5.68</v>
      </c>
      <c r="J39" s="48" t="n">
        <f aca="false">G39*CW39/1000</f>
        <v>1573.63060705882</v>
      </c>
      <c r="CW39" s="5" t="n">
        <f aca="false">AVERAGE(H40:H56)</f>
        <v>1218294.66352941</v>
      </c>
      <c r="AMJ39" s="0"/>
    </row>
    <row r="40" s="5" customFormat="true" ht="35.05" hidden="false" customHeight="false" outlineLevel="0" collapsed="false">
      <c r="A40" s="49" t="s">
        <v>68</v>
      </c>
      <c r="B40" s="44" t="s">
        <v>69</v>
      </c>
      <c r="C40" s="41" t="s">
        <v>17</v>
      </c>
      <c r="D40" s="29" t="s">
        <v>17</v>
      </c>
      <c r="E40" s="29" t="s">
        <v>17</v>
      </c>
      <c r="F40" s="29" t="s">
        <v>17</v>
      </c>
      <c r="G40" s="29" t="s">
        <v>17</v>
      </c>
      <c r="H40" s="43" t="n">
        <v>779574.87</v>
      </c>
      <c r="I40" s="41" t="n">
        <v>5.68</v>
      </c>
      <c r="J40" s="29" t="s">
        <v>17</v>
      </c>
      <c r="AMJ40" s="0"/>
    </row>
    <row r="41" s="5" customFormat="true" ht="35.05" hidden="false" customHeight="false" outlineLevel="0" collapsed="false">
      <c r="A41" s="49" t="s">
        <v>70</v>
      </c>
      <c r="B41" s="44" t="s">
        <v>71</v>
      </c>
      <c r="C41" s="41" t="s">
        <v>17</v>
      </c>
      <c r="D41" s="29" t="s">
        <v>17</v>
      </c>
      <c r="E41" s="29" t="s">
        <v>17</v>
      </c>
      <c r="F41" s="29" t="s">
        <v>17</v>
      </c>
      <c r="G41" s="29" t="s">
        <v>17</v>
      </c>
      <c r="H41" s="43" t="n">
        <v>946032.08</v>
      </c>
      <c r="I41" s="41" t="n">
        <v>5.68</v>
      </c>
      <c r="J41" s="29" t="s">
        <v>17</v>
      </c>
      <c r="AMJ41" s="0"/>
    </row>
    <row r="42" s="5" customFormat="true" ht="35.05" hidden="false" customHeight="false" outlineLevel="0" collapsed="false">
      <c r="A42" s="49" t="s">
        <v>72</v>
      </c>
      <c r="B42" s="44" t="s">
        <v>73</v>
      </c>
      <c r="C42" s="41" t="s">
        <v>17</v>
      </c>
      <c r="D42" s="29" t="s">
        <v>17</v>
      </c>
      <c r="E42" s="29" t="s">
        <v>17</v>
      </c>
      <c r="F42" s="29" t="s">
        <v>17</v>
      </c>
      <c r="G42" s="29" t="s">
        <v>17</v>
      </c>
      <c r="H42" s="43" t="n">
        <v>1288692.47</v>
      </c>
      <c r="I42" s="41" t="n">
        <v>5.68</v>
      </c>
      <c r="J42" s="29" t="s">
        <v>17</v>
      </c>
      <c r="AMJ42" s="0"/>
    </row>
    <row r="43" s="5" customFormat="true" ht="35.05" hidden="false" customHeight="false" outlineLevel="0" collapsed="false">
      <c r="A43" s="49" t="s">
        <v>74</v>
      </c>
      <c r="B43" s="44" t="s">
        <v>75</v>
      </c>
      <c r="C43" s="41" t="s">
        <v>17</v>
      </c>
      <c r="D43" s="29" t="s">
        <v>17</v>
      </c>
      <c r="E43" s="29" t="s">
        <v>17</v>
      </c>
      <c r="F43" s="29" t="s">
        <v>17</v>
      </c>
      <c r="G43" s="29" t="s">
        <v>17</v>
      </c>
      <c r="H43" s="43" t="n">
        <v>1076946.67</v>
      </c>
      <c r="I43" s="41" t="n">
        <v>5.68</v>
      </c>
      <c r="J43" s="29" t="s">
        <v>17</v>
      </c>
      <c r="AMJ43" s="0"/>
    </row>
    <row r="44" s="5" customFormat="true" ht="35.05" hidden="false" customHeight="false" outlineLevel="0" collapsed="false">
      <c r="A44" s="49" t="s">
        <v>76</v>
      </c>
      <c r="B44" s="44" t="s">
        <v>77</v>
      </c>
      <c r="C44" s="41" t="s">
        <v>17</v>
      </c>
      <c r="D44" s="29" t="s">
        <v>17</v>
      </c>
      <c r="E44" s="29" t="s">
        <v>17</v>
      </c>
      <c r="F44" s="29" t="s">
        <v>17</v>
      </c>
      <c r="G44" s="29" t="s">
        <v>17</v>
      </c>
      <c r="H44" s="43" t="n">
        <v>946905.29</v>
      </c>
      <c r="I44" s="41" t="n">
        <v>6.68</v>
      </c>
      <c r="J44" s="29" t="s">
        <v>17</v>
      </c>
      <c r="AMJ44" s="0"/>
    </row>
    <row r="45" s="5" customFormat="true" ht="35.05" hidden="false" customHeight="false" outlineLevel="0" collapsed="false">
      <c r="A45" s="49" t="s">
        <v>78</v>
      </c>
      <c r="B45" s="44" t="s">
        <v>79</v>
      </c>
      <c r="C45" s="41" t="s">
        <v>17</v>
      </c>
      <c r="D45" s="29" t="s">
        <v>17</v>
      </c>
      <c r="E45" s="29" t="s">
        <v>17</v>
      </c>
      <c r="F45" s="29" t="s">
        <v>17</v>
      </c>
      <c r="G45" s="29" t="s">
        <v>17</v>
      </c>
      <c r="H45" s="43" t="n">
        <v>1376075.64</v>
      </c>
      <c r="I45" s="41" t="n">
        <v>7.68</v>
      </c>
      <c r="J45" s="29" t="s">
        <v>17</v>
      </c>
      <c r="AMJ45" s="0"/>
    </row>
    <row r="46" s="5" customFormat="true" ht="35.05" hidden="false" customHeight="false" outlineLevel="0" collapsed="false">
      <c r="A46" s="49" t="s">
        <v>80</v>
      </c>
      <c r="B46" s="52" t="s">
        <v>81</v>
      </c>
      <c r="C46" s="41"/>
      <c r="D46" s="29" t="s">
        <v>17</v>
      </c>
      <c r="E46" s="29" t="s">
        <v>17</v>
      </c>
      <c r="F46" s="29" t="s">
        <v>17</v>
      </c>
      <c r="G46" s="29" t="s">
        <v>17</v>
      </c>
      <c r="H46" s="43" t="n">
        <v>1538287.86</v>
      </c>
      <c r="I46" s="41"/>
      <c r="J46" s="29" t="s">
        <v>17</v>
      </c>
      <c r="AMJ46" s="0"/>
    </row>
    <row r="47" s="5" customFormat="true" ht="35.05" hidden="false" customHeight="false" outlineLevel="0" collapsed="false">
      <c r="A47" s="49" t="s">
        <v>82</v>
      </c>
      <c r="B47" s="44" t="s">
        <v>83</v>
      </c>
      <c r="C47" s="41"/>
      <c r="D47" s="29" t="s">
        <v>17</v>
      </c>
      <c r="E47" s="29" t="s">
        <v>17</v>
      </c>
      <c r="F47" s="29" t="s">
        <v>17</v>
      </c>
      <c r="G47" s="29" t="s">
        <v>17</v>
      </c>
      <c r="H47" s="43" t="n">
        <v>1826364.53</v>
      </c>
      <c r="I47" s="41"/>
      <c r="J47" s="29" t="s">
        <v>17</v>
      </c>
      <c r="AMJ47" s="0"/>
    </row>
    <row r="48" s="5" customFormat="true" ht="35.05" hidden="false" customHeight="false" outlineLevel="0" collapsed="false">
      <c r="A48" s="49" t="s">
        <v>84</v>
      </c>
      <c r="B48" s="44" t="s">
        <v>85</v>
      </c>
      <c r="C48" s="41"/>
      <c r="D48" s="29" t="s">
        <v>17</v>
      </c>
      <c r="E48" s="29" t="s">
        <v>17</v>
      </c>
      <c r="F48" s="29" t="s">
        <v>17</v>
      </c>
      <c r="G48" s="29" t="s">
        <v>17</v>
      </c>
      <c r="H48" s="43" t="n">
        <v>1396899.26</v>
      </c>
      <c r="I48" s="41"/>
      <c r="J48" s="29" t="s">
        <v>17</v>
      </c>
      <c r="AMJ48" s="0"/>
    </row>
    <row r="49" s="5" customFormat="true" ht="46.25" hidden="false" customHeight="false" outlineLevel="0" collapsed="false">
      <c r="A49" s="49" t="s">
        <v>86</v>
      </c>
      <c r="B49" s="44" t="s">
        <v>87</v>
      </c>
      <c r="C49" s="41"/>
      <c r="D49" s="29" t="s">
        <v>17</v>
      </c>
      <c r="E49" s="29" t="s">
        <v>17</v>
      </c>
      <c r="F49" s="29" t="s">
        <v>17</v>
      </c>
      <c r="G49" s="29" t="s">
        <v>17</v>
      </c>
      <c r="H49" s="43" t="n">
        <v>1537837.01</v>
      </c>
      <c r="I49" s="41"/>
      <c r="J49" s="29" t="s">
        <v>17</v>
      </c>
      <c r="AMJ49" s="0"/>
    </row>
    <row r="50" s="5" customFormat="true" ht="46.25" hidden="false" customHeight="false" outlineLevel="0" collapsed="false">
      <c r="A50" s="49" t="s">
        <v>88</v>
      </c>
      <c r="B50" s="44" t="s">
        <v>89</v>
      </c>
      <c r="C50" s="41"/>
      <c r="D50" s="29" t="s">
        <v>17</v>
      </c>
      <c r="E50" s="29" t="s">
        <v>17</v>
      </c>
      <c r="F50" s="29" t="s">
        <v>17</v>
      </c>
      <c r="G50" s="29" t="s">
        <v>17</v>
      </c>
      <c r="H50" s="43" t="n">
        <v>1882372.71</v>
      </c>
      <c r="I50" s="41"/>
      <c r="J50" s="29" t="s">
        <v>17</v>
      </c>
      <c r="AMJ50" s="0"/>
    </row>
    <row r="51" s="5" customFormat="true" ht="46.25" hidden="false" customHeight="false" outlineLevel="0" collapsed="false">
      <c r="A51" s="49" t="s">
        <v>90</v>
      </c>
      <c r="B51" s="44" t="s">
        <v>91</v>
      </c>
      <c r="C51" s="41"/>
      <c r="D51" s="29" t="s">
        <v>17</v>
      </c>
      <c r="E51" s="29" t="s">
        <v>17</v>
      </c>
      <c r="F51" s="29" t="s">
        <v>17</v>
      </c>
      <c r="G51" s="29" t="s">
        <v>17</v>
      </c>
      <c r="H51" s="43" t="n">
        <v>1535256.33</v>
      </c>
      <c r="I51" s="41"/>
      <c r="J51" s="29" t="s">
        <v>17</v>
      </c>
      <c r="AMJ51" s="0"/>
    </row>
    <row r="52" s="5" customFormat="true" ht="46.25" hidden="false" customHeight="false" outlineLevel="0" collapsed="false">
      <c r="A52" s="49" t="s">
        <v>92</v>
      </c>
      <c r="B52" s="44" t="s">
        <v>93</v>
      </c>
      <c r="C52" s="41"/>
      <c r="D52" s="29" t="s">
        <v>17</v>
      </c>
      <c r="E52" s="29" t="s">
        <v>17</v>
      </c>
      <c r="F52" s="29" t="s">
        <v>17</v>
      </c>
      <c r="G52" s="29" t="s">
        <v>17</v>
      </c>
      <c r="H52" s="43" t="n">
        <v>2311566.84</v>
      </c>
      <c r="I52" s="41"/>
      <c r="J52" s="29" t="s">
        <v>17</v>
      </c>
      <c r="AMJ52" s="0"/>
    </row>
    <row r="53" s="5" customFormat="true" ht="46.25" hidden="false" customHeight="false" outlineLevel="0" collapsed="false">
      <c r="A53" s="49" t="s">
        <v>94</v>
      </c>
      <c r="B53" s="44" t="s">
        <v>95</v>
      </c>
      <c r="C53" s="41"/>
      <c r="D53" s="29" t="s">
        <v>17</v>
      </c>
      <c r="E53" s="29" t="s">
        <v>17</v>
      </c>
      <c r="F53" s="29" t="s">
        <v>17</v>
      </c>
      <c r="G53" s="29" t="s">
        <v>17</v>
      </c>
      <c r="H53" s="43" t="n">
        <v>474339.09</v>
      </c>
      <c r="I53" s="41"/>
      <c r="J53" s="29" t="s">
        <v>17</v>
      </c>
      <c r="AMJ53" s="0"/>
    </row>
    <row r="54" s="5" customFormat="true" ht="46.25" hidden="false" customHeight="false" outlineLevel="0" collapsed="false">
      <c r="A54" s="49" t="s">
        <v>96</v>
      </c>
      <c r="B54" s="44" t="s">
        <v>97</v>
      </c>
      <c r="C54" s="41"/>
      <c r="D54" s="29" t="s">
        <v>17</v>
      </c>
      <c r="E54" s="29" t="s">
        <v>17</v>
      </c>
      <c r="F54" s="29" t="s">
        <v>17</v>
      </c>
      <c r="G54" s="29" t="s">
        <v>17</v>
      </c>
      <c r="H54" s="43" t="n">
        <v>657630.34</v>
      </c>
      <c r="I54" s="41"/>
      <c r="J54" s="29" t="s">
        <v>17</v>
      </c>
      <c r="AMJ54" s="0"/>
    </row>
    <row r="55" s="5" customFormat="true" ht="46.25" hidden="false" customHeight="false" outlineLevel="0" collapsed="false">
      <c r="A55" s="49" t="s">
        <v>98</v>
      </c>
      <c r="B55" s="44" t="s">
        <v>99</v>
      </c>
      <c r="C55" s="41"/>
      <c r="D55" s="29" t="s">
        <v>17</v>
      </c>
      <c r="E55" s="29" t="s">
        <v>17</v>
      </c>
      <c r="F55" s="29" t="s">
        <v>17</v>
      </c>
      <c r="G55" s="29" t="s">
        <v>17</v>
      </c>
      <c r="H55" s="43" t="n">
        <v>419189.97</v>
      </c>
      <c r="I55" s="41"/>
      <c r="J55" s="29" t="s">
        <v>17</v>
      </c>
      <c r="AMJ55" s="0"/>
    </row>
    <row r="56" s="5" customFormat="true" ht="46.25" hidden="false" customHeight="false" outlineLevel="0" collapsed="false">
      <c r="A56" s="49" t="s">
        <v>100</v>
      </c>
      <c r="B56" s="44" t="s">
        <v>101</v>
      </c>
      <c r="C56" s="41"/>
      <c r="D56" s="29" t="s">
        <v>17</v>
      </c>
      <c r="E56" s="29" t="s">
        <v>17</v>
      </c>
      <c r="F56" s="29" t="s">
        <v>17</v>
      </c>
      <c r="G56" s="29" t="s">
        <v>17</v>
      </c>
      <c r="H56" s="53" t="n">
        <v>717038.32</v>
      </c>
      <c r="I56" s="41"/>
      <c r="J56" s="29" t="s">
        <v>17</v>
      </c>
      <c r="AMJ56" s="0"/>
    </row>
    <row r="57" s="5" customFormat="true" ht="26.85" hidden="false" customHeight="false" outlineLevel="0" collapsed="false">
      <c r="A57" s="45"/>
      <c r="B57" s="46" t="s">
        <v>102</v>
      </c>
      <c r="C57" s="37" t="s">
        <v>17</v>
      </c>
      <c r="D57" s="37" t="n">
        <v>0</v>
      </c>
      <c r="E57" s="38" t="n">
        <v>0.823</v>
      </c>
      <c r="F57" s="54" t="n">
        <v>0.303</v>
      </c>
      <c r="G57" s="36" t="n">
        <f aca="false">(D57+E57+F57)/3</f>
        <v>0.375333333333333</v>
      </c>
      <c r="H57" s="51" t="s">
        <v>67</v>
      </c>
      <c r="I57" s="37" t="n">
        <v>5.68</v>
      </c>
      <c r="J57" s="36" t="n">
        <f aca="false">G57*CW57/1000</f>
        <v>623.244039824667</v>
      </c>
      <c r="CW57" s="5" t="n">
        <f aca="false">AVERAGE(H58:H67)</f>
        <v>1660508.099</v>
      </c>
      <c r="AMJ57" s="0"/>
    </row>
    <row r="58" s="5" customFormat="true" ht="36.65" hidden="false" customHeight="false" outlineLevel="0" collapsed="false">
      <c r="A58" s="49" t="s">
        <v>103</v>
      </c>
      <c r="B58" s="44" t="s">
        <v>104</v>
      </c>
      <c r="C58" s="41" t="s">
        <v>17</v>
      </c>
      <c r="D58" s="29" t="s">
        <v>17</v>
      </c>
      <c r="E58" s="29" t="s">
        <v>17</v>
      </c>
      <c r="F58" s="41" t="s">
        <v>17</v>
      </c>
      <c r="G58" s="29" t="s">
        <v>17</v>
      </c>
      <c r="H58" s="43" t="n">
        <v>1915367.44</v>
      </c>
      <c r="I58" s="41" t="n">
        <v>5.68</v>
      </c>
      <c r="J58" s="29" t="s">
        <v>17</v>
      </c>
      <c r="AMJ58" s="0"/>
    </row>
    <row r="59" s="5" customFormat="true" ht="36.65" hidden="false" customHeight="false" outlineLevel="0" collapsed="false">
      <c r="A59" s="49" t="s">
        <v>105</v>
      </c>
      <c r="B59" s="44" t="s">
        <v>75</v>
      </c>
      <c r="C59" s="41" t="s">
        <v>17</v>
      </c>
      <c r="D59" s="29" t="s">
        <v>17</v>
      </c>
      <c r="E59" s="29" t="s">
        <v>17</v>
      </c>
      <c r="F59" s="41" t="s">
        <v>17</v>
      </c>
      <c r="G59" s="29" t="s">
        <v>17</v>
      </c>
      <c r="H59" s="43" t="n">
        <v>1998565.45</v>
      </c>
      <c r="I59" s="41" t="n">
        <v>5.68</v>
      </c>
      <c r="J59" s="29" t="s">
        <v>17</v>
      </c>
      <c r="AMJ59" s="0"/>
    </row>
    <row r="60" s="5" customFormat="true" ht="36.65" hidden="false" customHeight="false" outlineLevel="0" collapsed="false">
      <c r="A60" s="49" t="s">
        <v>106</v>
      </c>
      <c r="B60" s="44" t="s">
        <v>77</v>
      </c>
      <c r="C60" s="41" t="s">
        <v>17</v>
      </c>
      <c r="D60" s="29" t="s">
        <v>17</v>
      </c>
      <c r="E60" s="29" t="s">
        <v>17</v>
      </c>
      <c r="F60" s="41" t="s">
        <v>17</v>
      </c>
      <c r="G60" s="29" t="s">
        <v>17</v>
      </c>
      <c r="H60" s="43" t="n">
        <v>1073276.9</v>
      </c>
      <c r="I60" s="41" t="n">
        <v>5.68</v>
      </c>
      <c r="J60" s="29" t="s">
        <v>17</v>
      </c>
      <c r="AMJ60" s="0"/>
    </row>
    <row r="61" s="5" customFormat="true" ht="36.65" hidden="false" customHeight="false" outlineLevel="0" collapsed="false">
      <c r="A61" s="49" t="s">
        <v>107</v>
      </c>
      <c r="B61" s="44" t="s">
        <v>79</v>
      </c>
      <c r="C61" s="41" t="s">
        <v>17</v>
      </c>
      <c r="D61" s="29" t="s">
        <v>17</v>
      </c>
      <c r="E61" s="29" t="s">
        <v>17</v>
      </c>
      <c r="F61" s="41" t="s">
        <v>17</v>
      </c>
      <c r="G61" s="29" t="s">
        <v>17</v>
      </c>
      <c r="H61" s="43" t="n">
        <v>1794275.63</v>
      </c>
      <c r="I61" s="41" t="n">
        <v>5.68</v>
      </c>
      <c r="J61" s="29" t="s">
        <v>17</v>
      </c>
      <c r="AMJ61" s="0"/>
    </row>
    <row r="62" s="5" customFormat="true" ht="36.65" hidden="false" customHeight="false" outlineLevel="0" collapsed="false">
      <c r="A62" s="49" t="s">
        <v>108</v>
      </c>
      <c r="B62" s="44" t="s">
        <v>81</v>
      </c>
      <c r="C62" s="41" t="s">
        <v>17</v>
      </c>
      <c r="D62" s="29" t="s">
        <v>17</v>
      </c>
      <c r="E62" s="29" t="s">
        <v>17</v>
      </c>
      <c r="F62" s="41" t="s">
        <v>17</v>
      </c>
      <c r="G62" s="29" t="s">
        <v>17</v>
      </c>
      <c r="H62" s="43" t="n">
        <v>2441835.34</v>
      </c>
      <c r="I62" s="41" t="n">
        <v>5.68</v>
      </c>
      <c r="J62" s="29" t="s">
        <v>17</v>
      </c>
      <c r="AMJ62" s="0"/>
    </row>
    <row r="63" s="5" customFormat="true" ht="46.25" hidden="false" customHeight="false" outlineLevel="0" collapsed="false">
      <c r="A63" s="49" t="s">
        <v>109</v>
      </c>
      <c r="B63" s="44" t="s">
        <v>110</v>
      </c>
      <c r="C63" s="41" t="s">
        <v>17</v>
      </c>
      <c r="D63" s="29" t="s">
        <v>17</v>
      </c>
      <c r="E63" s="29" t="s">
        <v>17</v>
      </c>
      <c r="F63" s="41" t="s">
        <v>17</v>
      </c>
      <c r="G63" s="29" t="s">
        <v>17</v>
      </c>
      <c r="H63" s="43" t="n">
        <v>1896683.45</v>
      </c>
      <c r="I63" s="41" t="n">
        <v>5.68</v>
      </c>
      <c r="J63" s="29" t="s">
        <v>17</v>
      </c>
      <c r="AMJ63" s="0"/>
    </row>
    <row r="64" s="5" customFormat="true" ht="47.5" hidden="false" customHeight="true" outlineLevel="0" collapsed="false">
      <c r="A64" s="49" t="s">
        <v>111</v>
      </c>
      <c r="B64" s="44" t="s">
        <v>112</v>
      </c>
      <c r="C64" s="41"/>
      <c r="D64" s="29" t="s">
        <v>17</v>
      </c>
      <c r="E64" s="29" t="s">
        <v>17</v>
      </c>
      <c r="F64" s="41" t="s">
        <v>17</v>
      </c>
      <c r="G64" s="29" t="s">
        <v>17</v>
      </c>
      <c r="H64" s="43" t="n">
        <v>1817915.66</v>
      </c>
      <c r="I64" s="41"/>
      <c r="J64" s="29" t="s">
        <v>17</v>
      </c>
      <c r="AMJ64" s="0"/>
    </row>
    <row r="65" s="5" customFormat="true" ht="46.25" hidden="false" customHeight="false" outlineLevel="0" collapsed="false">
      <c r="A65" s="49" t="s">
        <v>113</v>
      </c>
      <c r="B65" s="44" t="s">
        <v>93</v>
      </c>
      <c r="C65" s="41"/>
      <c r="D65" s="29" t="s">
        <v>17</v>
      </c>
      <c r="E65" s="29" t="s">
        <v>17</v>
      </c>
      <c r="F65" s="41" t="s">
        <v>17</v>
      </c>
      <c r="G65" s="29" t="s">
        <v>17</v>
      </c>
      <c r="H65" s="43" t="n">
        <v>2957446.19</v>
      </c>
      <c r="I65" s="41"/>
      <c r="J65" s="29" t="s">
        <v>17</v>
      </c>
      <c r="AMJ65" s="0"/>
    </row>
    <row r="66" s="5" customFormat="true" ht="46.25" hidden="false" customHeight="false" outlineLevel="0" collapsed="false">
      <c r="A66" s="49" t="s">
        <v>114</v>
      </c>
      <c r="B66" s="44" t="s">
        <v>115</v>
      </c>
      <c r="C66" s="41"/>
      <c r="D66" s="29" t="s">
        <v>17</v>
      </c>
      <c r="E66" s="29" t="s">
        <v>17</v>
      </c>
      <c r="F66" s="41" t="s">
        <v>17</v>
      </c>
      <c r="G66" s="29" t="s">
        <v>17</v>
      </c>
      <c r="H66" s="43" t="n">
        <v>316226.06</v>
      </c>
      <c r="I66" s="41"/>
      <c r="J66" s="29" t="s">
        <v>17</v>
      </c>
      <c r="AMJ66" s="0"/>
    </row>
    <row r="67" s="5" customFormat="true" ht="46.25" hidden="false" customHeight="false" outlineLevel="0" collapsed="false">
      <c r="A67" s="49" t="s">
        <v>116</v>
      </c>
      <c r="B67" s="44" t="s">
        <v>117</v>
      </c>
      <c r="C67" s="41"/>
      <c r="D67" s="29" t="s">
        <v>17</v>
      </c>
      <c r="E67" s="29" t="s">
        <v>17</v>
      </c>
      <c r="F67" s="41" t="s">
        <v>17</v>
      </c>
      <c r="G67" s="29" t="s">
        <v>17</v>
      </c>
      <c r="H67" s="43" t="n">
        <v>393488.87</v>
      </c>
      <c r="I67" s="41"/>
      <c r="J67" s="29" t="s">
        <v>17</v>
      </c>
      <c r="AMJ67" s="0"/>
    </row>
    <row r="68" s="5" customFormat="true" ht="15" hidden="false" customHeight="false" outlineLevel="0" collapsed="false">
      <c r="A68" s="45" t="s">
        <v>118</v>
      </c>
      <c r="B68" s="55" t="s">
        <v>119</v>
      </c>
      <c r="C68" s="36" t="n">
        <f aca="false">SUM(C69:C79)</f>
        <v>0</v>
      </c>
      <c r="D68" s="36" t="s">
        <v>17</v>
      </c>
      <c r="E68" s="36" t="s">
        <v>17</v>
      </c>
      <c r="F68" s="36" t="s">
        <v>17</v>
      </c>
      <c r="G68" s="36" t="s">
        <v>17</v>
      </c>
      <c r="H68" s="47" t="s">
        <v>120</v>
      </c>
      <c r="I68" s="36" t="n">
        <v>7.32</v>
      </c>
      <c r="J68" s="36" t="s">
        <v>17</v>
      </c>
      <c r="CW68" s="56" t="n">
        <f aca="false">H69</f>
        <v>1237738.7</v>
      </c>
      <c r="AMJ68" s="0"/>
    </row>
    <row r="69" s="5" customFormat="true" ht="15" hidden="false" customHeight="false" outlineLevel="0" collapsed="false">
      <c r="A69" s="49" t="s">
        <v>121</v>
      </c>
      <c r="B69" s="44" t="s">
        <v>122</v>
      </c>
      <c r="C69" s="41"/>
      <c r="D69" s="29"/>
      <c r="E69" s="29"/>
      <c r="F69" s="41"/>
      <c r="G69" s="29"/>
      <c r="H69" s="43" t="n">
        <v>1237738.7</v>
      </c>
      <c r="I69" s="41"/>
      <c r="J69" s="29"/>
      <c r="AMJ69" s="0"/>
    </row>
    <row r="70" s="5" customFormat="true" ht="64.9" hidden="false" customHeight="false" outlineLevel="0" collapsed="false">
      <c r="A70" s="45" t="s">
        <v>123</v>
      </c>
      <c r="B70" s="46" t="s">
        <v>124</v>
      </c>
      <c r="C70" s="36" t="n">
        <f aca="false">SUM(C71:C79)</f>
        <v>0</v>
      </c>
      <c r="D70" s="36" t="n">
        <f aca="false">SUM(D71:D79)</f>
        <v>0</v>
      </c>
      <c r="E70" s="36" t="n">
        <v>2900</v>
      </c>
      <c r="F70" s="36" t="n">
        <v>585</v>
      </c>
      <c r="G70" s="36" t="n">
        <f aca="false">(C70+D70+E70)/3</f>
        <v>966.666666666667</v>
      </c>
      <c r="H70" s="47" t="s">
        <v>125</v>
      </c>
      <c r="I70" s="36" t="n">
        <v>7.32</v>
      </c>
      <c r="J70" s="36" t="n">
        <f aca="false">G70*CW70/1000</f>
        <v>5004.11648148148</v>
      </c>
      <c r="CW70" s="5" t="n">
        <f aca="false">AVERAGE(H71:H79)</f>
        <v>5176.67222222222</v>
      </c>
      <c r="AMJ70" s="0"/>
    </row>
    <row r="71" s="5" customFormat="true" ht="25" hidden="false" customHeight="false" outlineLevel="0" collapsed="false">
      <c r="A71" s="49" t="s">
        <v>126</v>
      </c>
      <c r="B71" s="44" t="s">
        <v>127</v>
      </c>
      <c r="C71" s="41" t="s">
        <v>17</v>
      </c>
      <c r="D71" s="29" t="s">
        <v>17</v>
      </c>
      <c r="E71" s="29" t="s">
        <v>17</v>
      </c>
      <c r="F71" s="41" t="s">
        <v>17</v>
      </c>
      <c r="G71" s="29" t="s">
        <v>17</v>
      </c>
      <c r="H71" s="43" t="n">
        <v>12432.95</v>
      </c>
      <c r="I71" s="41" t="n">
        <v>7.32</v>
      </c>
      <c r="J71" s="29" t="s">
        <v>17</v>
      </c>
      <c r="AMJ71" s="0"/>
    </row>
    <row r="72" s="5" customFormat="true" ht="25" hidden="false" customHeight="false" outlineLevel="0" collapsed="false">
      <c r="A72" s="49" t="s">
        <v>128</v>
      </c>
      <c r="B72" s="44" t="s">
        <v>129</v>
      </c>
      <c r="C72" s="41" t="s">
        <v>17</v>
      </c>
      <c r="D72" s="29" t="s">
        <v>17</v>
      </c>
      <c r="E72" s="29" t="s">
        <v>17</v>
      </c>
      <c r="F72" s="41" t="s">
        <v>17</v>
      </c>
      <c r="G72" s="29" t="s">
        <v>17</v>
      </c>
      <c r="H72" s="43" t="n">
        <v>8521.03</v>
      </c>
      <c r="I72" s="41" t="n">
        <v>8.32</v>
      </c>
      <c r="J72" s="29" t="s">
        <v>17</v>
      </c>
      <c r="AMJ72" s="0"/>
    </row>
    <row r="73" s="5" customFormat="true" ht="25.8" hidden="false" customHeight="false" outlineLevel="0" collapsed="false">
      <c r="A73" s="49" t="s">
        <v>130</v>
      </c>
      <c r="B73" s="44" t="s">
        <v>131</v>
      </c>
      <c r="C73" s="41" t="s">
        <v>17</v>
      </c>
      <c r="D73" s="29" t="s">
        <v>17</v>
      </c>
      <c r="E73" s="29" t="s">
        <v>17</v>
      </c>
      <c r="F73" s="41" t="s">
        <v>17</v>
      </c>
      <c r="G73" s="29" t="s">
        <v>17</v>
      </c>
      <c r="H73" s="43" t="n">
        <v>6199.5</v>
      </c>
      <c r="I73" s="41" t="n">
        <v>9.32</v>
      </c>
      <c r="J73" s="29" t="s">
        <v>17</v>
      </c>
      <c r="AMJ73" s="0"/>
    </row>
    <row r="74" s="5" customFormat="true" ht="25.8" hidden="false" customHeight="false" outlineLevel="0" collapsed="false">
      <c r="A74" s="49" t="s">
        <v>132</v>
      </c>
      <c r="B74" s="44" t="s">
        <v>133</v>
      </c>
      <c r="C74" s="41" t="s">
        <v>17</v>
      </c>
      <c r="D74" s="29" t="s">
        <v>17</v>
      </c>
      <c r="E74" s="29" t="s">
        <v>17</v>
      </c>
      <c r="F74" s="41" t="s">
        <v>17</v>
      </c>
      <c r="G74" s="29" t="s">
        <v>17</v>
      </c>
      <c r="H74" s="43" t="n">
        <v>3569.83</v>
      </c>
      <c r="I74" s="41" t="n">
        <v>10.32</v>
      </c>
      <c r="J74" s="29" t="s">
        <v>17</v>
      </c>
      <c r="AMJ74" s="0"/>
    </row>
    <row r="75" s="5" customFormat="true" ht="25.8" hidden="false" customHeight="false" outlineLevel="0" collapsed="false">
      <c r="A75" s="49" t="s">
        <v>134</v>
      </c>
      <c r="B75" s="44" t="s">
        <v>135</v>
      </c>
      <c r="C75" s="41" t="s">
        <v>17</v>
      </c>
      <c r="D75" s="29" t="s">
        <v>17</v>
      </c>
      <c r="E75" s="29" t="s">
        <v>17</v>
      </c>
      <c r="F75" s="41" t="s">
        <v>17</v>
      </c>
      <c r="G75" s="29" t="s">
        <v>17</v>
      </c>
      <c r="H75" s="43" t="n">
        <v>4117.09</v>
      </c>
      <c r="I75" s="41" t="n">
        <v>11.32</v>
      </c>
      <c r="J75" s="29" t="s">
        <v>17</v>
      </c>
      <c r="AMJ75" s="0"/>
    </row>
    <row r="76" s="5" customFormat="true" ht="25" hidden="false" customHeight="false" outlineLevel="0" collapsed="false">
      <c r="A76" s="49" t="s">
        <v>136</v>
      </c>
      <c r="B76" s="44" t="s">
        <v>137</v>
      </c>
      <c r="C76" s="41" t="s">
        <v>17</v>
      </c>
      <c r="D76" s="29" t="s">
        <v>17</v>
      </c>
      <c r="E76" s="29" t="s">
        <v>17</v>
      </c>
      <c r="F76" s="41" t="s">
        <v>17</v>
      </c>
      <c r="G76" s="29" t="s">
        <v>17</v>
      </c>
      <c r="H76" s="43" t="n">
        <v>2470.07</v>
      </c>
      <c r="I76" s="41" t="n">
        <v>12.32</v>
      </c>
      <c r="J76" s="29" t="s">
        <v>17</v>
      </c>
      <c r="AMJ76" s="0"/>
    </row>
    <row r="77" s="5" customFormat="true" ht="25.8" hidden="false" customHeight="false" outlineLevel="0" collapsed="false">
      <c r="A77" s="49" t="s">
        <v>138</v>
      </c>
      <c r="B77" s="44" t="s">
        <v>139</v>
      </c>
      <c r="C77" s="41" t="s">
        <v>17</v>
      </c>
      <c r="D77" s="29" t="s">
        <v>17</v>
      </c>
      <c r="E77" s="29" t="s">
        <v>17</v>
      </c>
      <c r="F77" s="41" t="s">
        <v>17</v>
      </c>
      <c r="G77" s="29" t="s">
        <v>17</v>
      </c>
      <c r="H77" s="43" t="n">
        <v>1947.37</v>
      </c>
      <c r="I77" s="41" t="n">
        <v>13.32</v>
      </c>
      <c r="J77" s="29" t="s">
        <v>17</v>
      </c>
      <c r="AMJ77" s="0"/>
    </row>
    <row r="78" s="5" customFormat="true" ht="25" hidden="false" customHeight="false" outlineLevel="0" collapsed="false">
      <c r="A78" s="49" t="s">
        <v>140</v>
      </c>
      <c r="B78" s="44" t="s">
        <v>141</v>
      </c>
      <c r="C78" s="41" t="s">
        <v>17</v>
      </c>
      <c r="D78" s="29" t="s">
        <v>17</v>
      </c>
      <c r="E78" s="29" t="s">
        <v>17</v>
      </c>
      <c r="F78" s="41" t="s">
        <v>17</v>
      </c>
      <c r="G78" s="29" t="s">
        <v>17</v>
      </c>
      <c r="H78" s="43" t="n">
        <v>3893.19</v>
      </c>
      <c r="I78" s="41" t="n">
        <v>14.32</v>
      </c>
      <c r="J78" s="29" t="s">
        <v>17</v>
      </c>
      <c r="AMJ78" s="0"/>
    </row>
    <row r="79" s="5" customFormat="true" ht="25" hidden="false" customHeight="false" outlineLevel="0" collapsed="false">
      <c r="A79" s="49" t="s">
        <v>142</v>
      </c>
      <c r="B79" s="44" t="s">
        <v>143</v>
      </c>
      <c r="C79" s="41" t="s">
        <v>17</v>
      </c>
      <c r="D79" s="29" t="s">
        <v>17</v>
      </c>
      <c r="E79" s="29" t="s">
        <v>17</v>
      </c>
      <c r="F79" s="41" t="s">
        <v>17</v>
      </c>
      <c r="G79" s="29" t="s">
        <v>17</v>
      </c>
      <c r="H79" s="43" t="n">
        <v>3439.02</v>
      </c>
      <c r="I79" s="41" t="n">
        <v>15.32</v>
      </c>
      <c r="J79" s="29" t="s">
        <v>17</v>
      </c>
      <c r="AMJ79" s="0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J4"/>
    <mergeCell ref="A5:J5"/>
    <mergeCell ref="A7:J7"/>
    <mergeCell ref="A8:J8"/>
    <mergeCell ref="A9:J9"/>
    <mergeCell ref="A10:J10"/>
    <mergeCell ref="A12:A13"/>
    <mergeCell ref="B12:B13"/>
    <mergeCell ref="C12:F12"/>
    <mergeCell ref="G12:G13"/>
    <mergeCell ref="H12:H13"/>
    <mergeCell ref="I12:I13"/>
    <mergeCell ref="J12:J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501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2016-12-16T17:01:09Z</dcterms:created>
  <dc:creator>Marchuk_II</dc:creator>
  <dc:description/>
  <dc:language>ru-RU</dc:language>
  <cp:lastModifiedBy/>
  <cp:lastPrinted>2018-02-20T10:35:31Z</cp:lastPrinted>
  <dcterms:modified xsi:type="dcterms:W3CDTF">2018-02-27T08:48:50Z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